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calcChain.xml><?xml version="1.0" encoding="utf-8"?>
<calcChain xmlns="http://schemas.openxmlformats.org/spreadsheetml/2006/main">
  <c r="D3" i="1" l="1"/>
  <c r="E3" i="1"/>
  <c r="G3" i="1"/>
  <c r="H3" i="1"/>
  <c r="I3" i="1"/>
  <c r="J3" i="1"/>
  <c r="D4" i="1"/>
  <c r="E4" i="1"/>
  <c r="G4" i="1"/>
  <c r="H4" i="1" s="1"/>
  <c r="I4" i="1"/>
  <c r="J4" i="1"/>
  <c r="J5" i="1"/>
  <c r="J6" i="1"/>
  <c r="J7" i="1"/>
  <c r="J8" i="1"/>
  <c r="J9" i="1"/>
  <c r="J10" i="1"/>
  <c r="I5" i="1"/>
  <c r="I6" i="1"/>
  <c r="I7" i="1"/>
  <c r="I8" i="1"/>
  <c r="I9" i="1"/>
  <c r="I10" i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E5" i="1"/>
  <c r="E6" i="1"/>
  <c r="E7" i="1"/>
  <c r="E8" i="1"/>
  <c r="E9" i="1"/>
  <c r="E10" i="1"/>
  <c r="D5" i="1"/>
  <c r="D6" i="1"/>
  <c r="D7" i="1"/>
  <c r="D8" i="1"/>
  <c r="D9" i="1"/>
  <c r="D10" i="1"/>
  <c r="B21" i="1" l="1"/>
  <c r="C20" i="1"/>
  <c r="D21" i="1"/>
  <c r="D20" i="1"/>
  <c r="C21" i="1"/>
  <c r="B20" i="1"/>
</calcChain>
</file>

<file path=xl/sharedStrings.xml><?xml version="1.0" encoding="utf-8"?>
<sst xmlns="http://schemas.openxmlformats.org/spreadsheetml/2006/main" count="57" uniqueCount="34">
  <si>
    <t>THỐNG KÊ BÁN HÀNG THÁNG 10/2020</t>
  </si>
  <si>
    <t>STT</t>
  </si>
  <si>
    <t>Ngày bán</t>
  </si>
  <si>
    <t>Mã SP</t>
  </si>
  <si>
    <t>N1</t>
  </si>
  <si>
    <t>X2</t>
  </si>
  <si>
    <t>D1</t>
  </si>
  <si>
    <t>X1</t>
  </si>
  <si>
    <t>D2</t>
  </si>
  <si>
    <t>N2</t>
  </si>
  <si>
    <t>Tên SP</t>
  </si>
  <si>
    <t>Khu Vực</t>
  </si>
  <si>
    <t>Số luợng</t>
  </si>
  <si>
    <t>Đơn giá</t>
  </si>
  <si>
    <t>Thành tiền</t>
  </si>
  <si>
    <t>Bảng1: Đơn giá theo vùng</t>
  </si>
  <si>
    <t>D</t>
  </si>
  <si>
    <t>N</t>
  </si>
  <si>
    <t>Xăng</t>
  </si>
  <si>
    <t>Dầu</t>
  </si>
  <si>
    <t>Nhớt</t>
  </si>
  <si>
    <t>Khu vực 1</t>
  </si>
  <si>
    <t>Khu vực 2</t>
  </si>
  <si>
    <t>Bảng 2: Thống Kê</t>
  </si>
  <si>
    <t>Số lượng</t>
  </si>
  <si>
    <t>Qùa tặng</t>
  </si>
  <si>
    <t>Tình trạng</t>
  </si>
  <si>
    <t>X</t>
  </si>
  <si>
    <t>khu vực1</t>
  </si>
  <si>
    <t/>
  </si>
  <si>
    <t>bán chậm</t>
  </si>
  <si>
    <t>khu vực2</t>
  </si>
  <si>
    <t>lịch</t>
  </si>
  <si>
    <t>bán Chạy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</si>
</sst>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Số luợng</c:v>
                </c:pt>
              </c:strCache>
            </c:strRef>
          </c:tx>
          <c:invertIfNegative val="0"/>
          <c:cat>
            <c:multiLvlStrRef>
              <c:f>Sheet1!$D$3:$E$10</c:f>
              <c:multiLvlStrCache>
                <c:ptCount val="8"/>
                <c:lvl>
                  <c:pt idx="0">
                    <c:v>khu vực1</c:v>
                  </c:pt>
                  <c:pt idx="1">
                    <c:v>khu vực2</c:v>
                  </c:pt>
                  <c:pt idx="2">
                    <c:v>khu vực1</c:v>
                  </c:pt>
                  <c:pt idx="3">
                    <c:v>khu vực1</c:v>
                  </c:pt>
                  <c:pt idx="4">
                    <c:v>khu vực2</c:v>
                  </c:pt>
                  <c:pt idx="5">
                    <c:v>khu vực1</c:v>
                  </c:pt>
                  <c:pt idx="6">
                    <c:v>khu vực2</c:v>
                  </c:pt>
                  <c:pt idx="7">
                    <c:v>khu vực1</c:v>
                  </c:pt>
                </c:lvl>
                <c:lvl>
                  <c:pt idx="0">
                    <c:v>Nhớt</c:v>
                  </c:pt>
                  <c:pt idx="1">
                    <c:v>Xăng</c:v>
                  </c:pt>
                  <c:pt idx="2">
                    <c:v>Dầu</c:v>
                  </c:pt>
                  <c:pt idx="3">
                    <c:v>Xăng</c:v>
                  </c:pt>
                  <c:pt idx="4">
                    <c:v>Dầu</c:v>
                  </c:pt>
                  <c:pt idx="5">
                    <c:v>Xăng</c:v>
                  </c:pt>
                  <c:pt idx="6">
                    <c:v>Nhớt</c:v>
                  </c:pt>
                  <c:pt idx="7">
                    <c:v>Xăng</c:v>
                  </c:pt>
                </c:lvl>
              </c:multiLvlStrCache>
            </c:multiLvlStrRef>
          </c:cat>
          <c:val>
            <c:numRef>
              <c:f>Sheet1!$F$3:$F$10</c:f>
              <c:numCache>
                <c:formatCode>General</c:formatCode>
                <c:ptCount val="8"/>
                <c:pt idx="0">
                  <c:v>100</c:v>
                </c:pt>
                <c:pt idx="1">
                  <c:v>200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150</c:v>
                </c:pt>
                <c:pt idx="6">
                  <c:v>90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255744"/>
        <c:axId val="94298496"/>
      </c:barChart>
      <c:catAx>
        <c:axId val="94255744"/>
        <c:scaling>
          <c:orientation val="minMax"/>
        </c:scaling>
        <c:delete val="0"/>
        <c:axPos val="b"/>
        <c:majorTickMark val="out"/>
        <c:minorTickMark val="none"/>
        <c:tickLblPos val="nextTo"/>
        <c:crossAx val="94298496"/>
        <c:crosses val="autoZero"/>
        <c:auto val="1"/>
        <c:lblAlgn val="ctr"/>
        <c:lblOffset val="100"/>
        <c:noMultiLvlLbl val="0"/>
      </c:catAx>
      <c:valAx>
        <c:axId val="94298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255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2</xdr:row>
      <xdr:rowOff>80962</xdr:rowOff>
    </xdr:from>
    <xdr:to>
      <xdr:col>17</xdr:col>
      <xdr:colOff>38100</xdr:colOff>
      <xdr:row>15</xdr:row>
      <xdr:rowOff>100012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D2" sqref="D2:F10"/>
    </sheetView>
  </sheetViews>
  <sheetFormatPr defaultRowHeight="16.5" x14ac:dyDescent="0.25"/>
  <cols>
    <col min="1" max="1" width="11.140625" style="2" customWidth="1"/>
    <col min="2" max="2" width="13" style="2" bestFit="1" customWidth="1"/>
    <col min="3" max="3" width="11.7109375" style="2" customWidth="1"/>
    <col min="4" max="4" width="12.140625" style="2" customWidth="1"/>
    <col min="5" max="5" width="11.140625" style="2" customWidth="1"/>
    <col min="6" max="6" width="9.28515625" style="2" bestFit="1" customWidth="1"/>
    <col min="7" max="7" width="9.140625" style="2"/>
    <col min="8" max="8" width="12.7109375" style="2" customWidth="1"/>
    <col min="9" max="9" width="14" style="2" customWidth="1"/>
    <col min="10" max="10" width="11.85546875" style="2" customWidth="1"/>
    <col min="11" max="13" width="9.140625" style="2"/>
    <col min="14" max="14" width="14.85546875" style="2" customWidth="1"/>
    <col min="15" max="16384" width="9.140625" style="2"/>
  </cols>
  <sheetData>
    <row r="1" spans="1:10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3" t="s">
        <v>1</v>
      </c>
      <c r="B2" s="3" t="s">
        <v>2</v>
      </c>
      <c r="C2" s="3" t="s">
        <v>3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25</v>
      </c>
      <c r="J2" s="3" t="s">
        <v>26</v>
      </c>
    </row>
    <row r="3" spans="1:10" x14ac:dyDescent="0.25">
      <c r="A3" s="3">
        <v>1</v>
      </c>
      <c r="B3" s="4">
        <v>44106</v>
      </c>
      <c r="C3" s="3" t="s">
        <v>4</v>
      </c>
      <c r="D3" s="3" t="str">
        <f>VLOOKUP(LEFT(C3,1),$A$14:$D$16,2,0)</f>
        <v>Nhớt</v>
      </c>
      <c r="E3" s="3" t="str">
        <f>"khu vực"&amp;RIGHT(C3,1)</f>
        <v>khu vực1</v>
      </c>
      <c r="F3" s="3">
        <v>100</v>
      </c>
      <c r="G3" s="3">
        <f>VLOOKUP(LEFT(C3,1),$A$13:$D$16,IF(LEFT(C3,1)="N",3,4),0)</f>
        <v>15000</v>
      </c>
      <c r="H3" s="3">
        <f>IF(DAY(B3)&lt;10,F3*G3-G3*0.1,F3*G3)</f>
        <v>1498500</v>
      </c>
      <c r="I3" s="3" t="str">
        <f>IF(F3&gt;=100,"lịch","")</f>
        <v>lịch</v>
      </c>
      <c r="J3" s="3" t="str">
        <f>IF(F3&gt;=150,"bán Chạy",IF(F3&gt;=100,"bán được","bán chậm"))</f>
        <v>bán được</v>
      </c>
    </row>
    <row r="4" spans="1:10" x14ac:dyDescent="0.25">
      <c r="A4" s="3">
        <v>2</v>
      </c>
      <c r="B4" s="4">
        <v>44108</v>
      </c>
      <c r="C4" s="3" t="s">
        <v>5</v>
      </c>
      <c r="D4" s="3" t="str">
        <f t="shared" ref="D4:D10" si="0">VLOOKUP(LEFT(C4,1),$A$14:$D$16,2,0)</f>
        <v>Xăng</v>
      </c>
      <c r="E4" s="3" t="str">
        <f t="shared" ref="E4:E10" si="1">"khu vực"&amp;RIGHT(C4,1)</f>
        <v>khu vực2</v>
      </c>
      <c r="F4" s="3">
        <v>200</v>
      </c>
      <c r="G4" s="3">
        <f t="shared" ref="G4:G10" si="2">VLOOKUP(LEFT(C4,1),$A$13:$D$16,IF(LEFT(C4,1)="N",3,4),0)</f>
        <v>18500</v>
      </c>
      <c r="H4" s="3">
        <f t="shared" ref="H4:H10" si="3">IF(DAY(B4)&lt;10,F4*G4-G4*0.1,F4*G4)</f>
        <v>3698150</v>
      </c>
      <c r="I4" s="3" t="str">
        <f t="shared" ref="I4:I10" si="4">IF(F4&gt;=100,"lịch","")</f>
        <v>lịch</v>
      </c>
      <c r="J4" s="3" t="str">
        <f t="shared" ref="J4:J10" si="5">IF(F4&gt;=150,"bán Chạy",IF(F4&gt;=100,"bán được","bán chậm"))</f>
        <v>bán Chạy</v>
      </c>
    </row>
    <row r="5" spans="1:10" x14ac:dyDescent="0.25">
      <c r="A5" s="3">
        <v>3</v>
      </c>
      <c r="B5" s="4">
        <v>44109</v>
      </c>
      <c r="C5" s="3" t="s">
        <v>6</v>
      </c>
      <c r="D5" s="3" t="str">
        <f t="shared" si="0"/>
        <v>Dầu</v>
      </c>
      <c r="E5" s="3" t="str">
        <f t="shared" si="1"/>
        <v>khu vực1</v>
      </c>
      <c r="F5" s="3">
        <v>80</v>
      </c>
      <c r="G5" s="3">
        <f t="shared" si="2"/>
        <v>16800</v>
      </c>
      <c r="H5" s="3">
        <f t="shared" si="3"/>
        <v>1342320</v>
      </c>
      <c r="I5" s="3" t="str">
        <f t="shared" si="4"/>
        <v/>
      </c>
      <c r="J5" s="3" t="str">
        <f t="shared" si="5"/>
        <v>bán chậm</v>
      </c>
    </row>
    <row r="6" spans="1:10" x14ac:dyDescent="0.25">
      <c r="A6" s="3">
        <v>4</v>
      </c>
      <c r="B6" s="4">
        <v>44111</v>
      </c>
      <c r="C6" s="3" t="s">
        <v>7</v>
      </c>
      <c r="D6" s="3" t="str">
        <f t="shared" si="0"/>
        <v>Xăng</v>
      </c>
      <c r="E6" s="3" t="str">
        <f t="shared" si="1"/>
        <v>khu vực1</v>
      </c>
      <c r="F6" s="3">
        <v>100</v>
      </c>
      <c r="G6" s="3">
        <f t="shared" si="2"/>
        <v>18500</v>
      </c>
      <c r="H6" s="3">
        <f t="shared" si="3"/>
        <v>1848150</v>
      </c>
      <c r="I6" s="3" t="str">
        <f t="shared" si="4"/>
        <v>lịch</v>
      </c>
      <c r="J6" s="3" t="str">
        <f t="shared" si="5"/>
        <v>bán được</v>
      </c>
    </row>
    <row r="7" spans="1:10" x14ac:dyDescent="0.25">
      <c r="A7" s="3">
        <v>5</v>
      </c>
      <c r="B7" s="4">
        <v>44114</v>
      </c>
      <c r="C7" s="3" t="s">
        <v>8</v>
      </c>
      <c r="D7" s="3" t="str">
        <f t="shared" si="0"/>
        <v>Dầu</v>
      </c>
      <c r="E7" s="3" t="str">
        <f t="shared" si="1"/>
        <v>khu vực2</v>
      </c>
      <c r="F7" s="3">
        <v>150</v>
      </c>
      <c r="G7" s="3">
        <f t="shared" si="2"/>
        <v>16800</v>
      </c>
      <c r="H7" s="3">
        <f t="shared" si="3"/>
        <v>2520000</v>
      </c>
      <c r="I7" s="3" t="str">
        <f t="shared" si="4"/>
        <v>lịch</v>
      </c>
      <c r="J7" s="3" t="str">
        <f t="shared" si="5"/>
        <v>bán Chạy</v>
      </c>
    </row>
    <row r="8" spans="1:10" x14ac:dyDescent="0.25">
      <c r="A8" s="3">
        <v>6</v>
      </c>
      <c r="B8" s="4">
        <v>44120</v>
      </c>
      <c r="C8" s="3" t="s">
        <v>7</v>
      </c>
      <c r="D8" s="3" t="str">
        <f t="shared" si="0"/>
        <v>Xăng</v>
      </c>
      <c r="E8" s="3" t="str">
        <f t="shared" si="1"/>
        <v>khu vực1</v>
      </c>
      <c r="F8" s="3">
        <v>150</v>
      </c>
      <c r="G8" s="3">
        <f t="shared" si="2"/>
        <v>18500</v>
      </c>
      <c r="H8" s="3">
        <f t="shared" si="3"/>
        <v>2775000</v>
      </c>
      <c r="I8" s="3" t="str">
        <f t="shared" si="4"/>
        <v>lịch</v>
      </c>
      <c r="J8" s="3" t="str">
        <f t="shared" si="5"/>
        <v>bán Chạy</v>
      </c>
    </row>
    <row r="9" spans="1:10" x14ac:dyDescent="0.25">
      <c r="A9" s="3">
        <v>7</v>
      </c>
      <c r="B9" s="4">
        <v>44121</v>
      </c>
      <c r="C9" s="3" t="s">
        <v>9</v>
      </c>
      <c r="D9" s="3" t="str">
        <f t="shared" si="0"/>
        <v>Nhớt</v>
      </c>
      <c r="E9" s="3" t="str">
        <f t="shared" si="1"/>
        <v>khu vực2</v>
      </c>
      <c r="F9" s="3">
        <v>90</v>
      </c>
      <c r="G9" s="3">
        <f t="shared" si="2"/>
        <v>15000</v>
      </c>
      <c r="H9" s="3">
        <f t="shared" si="3"/>
        <v>1350000</v>
      </c>
      <c r="I9" s="3" t="str">
        <f t="shared" si="4"/>
        <v/>
      </c>
      <c r="J9" s="3" t="str">
        <f t="shared" si="5"/>
        <v>bán chậm</v>
      </c>
    </row>
    <row r="10" spans="1:10" x14ac:dyDescent="0.25">
      <c r="A10" s="3">
        <v>8</v>
      </c>
      <c r="B10" s="4">
        <v>44123</v>
      </c>
      <c r="C10" s="3" t="s">
        <v>7</v>
      </c>
      <c r="D10" s="3" t="str">
        <f t="shared" si="0"/>
        <v>Xăng</v>
      </c>
      <c r="E10" s="3" t="str">
        <f t="shared" si="1"/>
        <v>khu vực1</v>
      </c>
      <c r="F10" s="3">
        <v>180</v>
      </c>
      <c r="G10" s="3">
        <f t="shared" si="2"/>
        <v>18500</v>
      </c>
      <c r="H10" s="3">
        <f t="shared" si="3"/>
        <v>3330000</v>
      </c>
      <c r="I10" s="3" t="str">
        <f t="shared" si="4"/>
        <v>lịch</v>
      </c>
      <c r="J10" s="3" t="str">
        <f t="shared" si="5"/>
        <v>bán Chạy</v>
      </c>
    </row>
    <row r="12" spans="1:10" x14ac:dyDescent="0.25">
      <c r="A12" s="1" t="s">
        <v>15</v>
      </c>
      <c r="B12" s="1"/>
      <c r="C12" s="1"/>
      <c r="D12" s="1"/>
    </row>
    <row r="13" spans="1:10" x14ac:dyDescent="0.25">
      <c r="A13" s="3" t="s">
        <v>3</v>
      </c>
      <c r="B13" s="3" t="s">
        <v>10</v>
      </c>
      <c r="C13" s="3" t="s">
        <v>21</v>
      </c>
      <c r="D13" s="3" t="s">
        <v>22</v>
      </c>
    </row>
    <row r="14" spans="1:10" x14ac:dyDescent="0.25">
      <c r="A14" s="3" t="s">
        <v>27</v>
      </c>
      <c r="B14" s="3" t="s">
        <v>18</v>
      </c>
      <c r="C14" s="3">
        <v>18000</v>
      </c>
      <c r="D14" s="3">
        <v>18500</v>
      </c>
    </row>
    <row r="15" spans="1:10" x14ac:dyDescent="0.25">
      <c r="A15" s="3" t="s">
        <v>16</v>
      </c>
      <c r="B15" s="3" t="s">
        <v>19</v>
      </c>
      <c r="C15" s="3">
        <v>16300</v>
      </c>
      <c r="D15" s="3">
        <v>16800</v>
      </c>
    </row>
    <row r="16" spans="1:10" x14ac:dyDescent="0.25">
      <c r="A16" s="3" t="s">
        <v>17</v>
      </c>
      <c r="B16" s="3" t="s">
        <v>20</v>
      </c>
      <c r="C16" s="3">
        <v>15000</v>
      </c>
      <c r="D16" s="3">
        <v>15700</v>
      </c>
    </row>
    <row r="18" spans="1:16" x14ac:dyDescent="0.25">
      <c r="A18" s="1" t="s">
        <v>23</v>
      </c>
      <c r="B18" s="1"/>
      <c r="C18" s="1"/>
      <c r="D18" s="1"/>
    </row>
    <row r="19" spans="1:16" x14ac:dyDescent="0.25">
      <c r="A19" s="3" t="s">
        <v>10</v>
      </c>
      <c r="B19" s="3" t="s">
        <v>18</v>
      </c>
      <c r="C19" s="3" t="s">
        <v>19</v>
      </c>
      <c r="D19" s="3" t="s">
        <v>20</v>
      </c>
    </row>
    <row r="20" spans="1:16" x14ac:dyDescent="0.25">
      <c r="A20" s="3" t="s">
        <v>24</v>
      </c>
      <c r="B20" s="3">
        <f>SUMIF($D$3:$D$10,D4,$F$3:$F$10)</f>
        <v>630</v>
      </c>
      <c r="C20" s="3">
        <f>SUMIF($D$3:$D$10,D5,$F$3:$F$10)</f>
        <v>230</v>
      </c>
      <c r="D20" s="3">
        <f>SUMIF($D$3:$D$10,D3,$F$3:$F$10)</f>
        <v>190</v>
      </c>
    </row>
    <row r="21" spans="1:16" x14ac:dyDescent="0.25">
      <c r="A21" s="3" t="s">
        <v>14</v>
      </c>
      <c r="B21" s="3">
        <f>SUMIF($D$3:$D$10,D4,$H$3:$H$10)</f>
        <v>11651300</v>
      </c>
      <c r="C21" s="3">
        <f>SUMIF($D$3:$D$10,D5,$H$3:$H$10)</f>
        <v>3862320</v>
      </c>
      <c r="D21" s="3">
        <f>SUMIF($D$3:$D$10,D9,$H$3:$H$10)</f>
        <v>2848500</v>
      </c>
      <c r="G21" s="3" t="s">
        <v>1</v>
      </c>
      <c r="H21" s="3" t="s">
        <v>2</v>
      </c>
      <c r="I21" s="3" t="s">
        <v>3</v>
      </c>
      <c r="J21" s="3" t="s">
        <v>10</v>
      </c>
      <c r="K21" s="3" t="s">
        <v>11</v>
      </c>
      <c r="L21" s="3" t="s">
        <v>12</v>
      </c>
      <c r="M21" s="3" t="s">
        <v>13</v>
      </c>
      <c r="N21" s="3" t="s">
        <v>14</v>
      </c>
      <c r="O21" s="3" t="s">
        <v>25</v>
      </c>
      <c r="P21" s="3" t="s">
        <v>26</v>
      </c>
    </row>
    <row r="22" spans="1:16" x14ac:dyDescent="0.25">
      <c r="G22" s="3">
        <v>3</v>
      </c>
      <c r="H22" s="4">
        <v>44109</v>
      </c>
      <c r="I22" s="3" t="s">
        <v>6</v>
      </c>
      <c r="J22" s="3" t="s">
        <v>19</v>
      </c>
      <c r="K22" s="3" t="s">
        <v>28</v>
      </c>
      <c r="L22" s="3">
        <v>80</v>
      </c>
      <c r="M22" s="3">
        <v>16800</v>
      </c>
      <c r="N22" s="3">
        <v>1342320</v>
      </c>
      <c r="O22" s="3" t="s">
        <v>29</v>
      </c>
      <c r="P22" s="3" t="s">
        <v>30</v>
      </c>
    </row>
    <row r="23" spans="1:16" x14ac:dyDescent="0.25">
      <c r="G23" s="3">
        <v>5</v>
      </c>
      <c r="H23" s="4">
        <v>44114</v>
      </c>
      <c r="I23" s="3" t="s">
        <v>8</v>
      </c>
      <c r="J23" s="3" t="s">
        <v>19</v>
      </c>
      <c r="K23" s="3" t="s">
        <v>31</v>
      </c>
      <c r="L23" s="3">
        <v>150</v>
      </c>
      <c r="M23" s="3">
        <v>16800</v>
      </c>
      <c r="N23" s="3">
        <v>2520000</v>
      </c>
      <c r="O23" s="3" t="s">
        <v>32</v>
      </c>
      <c r="P23" s="3" t="s">
        <v>33</v>
      </c>
    </row>
  </sheetData>
  <mergeCells count="3">
    <mergeCell ref="A12:D12"/>
    <mergeCell ref="A18:D18"/>
    <mergeCell ref="A1:J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2021-03-24T04:03:45Z</dcterms:created>
  <dcterms:modified xsi:type="dcterms:W3CDTF">2021-03-24T04:48:45Z</dcterms:modified>
</cp:coreProperties>
</file>